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CD1C0CC-2CF8-47E5-9D35-9A59E56338DA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<sst xmlns="http://schemas.openxmlformats.org/spreadsheetml/2006/main" count="6119" uniqueCount="1161">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</sst>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188</v>
      </c>
      <c r="O4" s="43">
        <f t="shared" si="0"/>
        <v>415</v>
      </c>
      <c r="P4" s="43">
        <f t="shared" si="0"/>
        <v>149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944</v>
      </c>
      <c r="W4" s="111">
        <f t="shared" si="0"/>
        <v>1454.0999999999997</v>
      </c>
      <c r="X4" s="105">
        <f>+IFERROR(V4/W4,0)*100</f>
        <v>64.919881713774856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6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28</v>
      </c>
      <c r="AL4" s="111">
        <f t="shared" si="1"/>
        <v>13.666666666666668</v>
      </c>
      <c r="AM4" s="105">
        <f>+IFERROR(AK4/AL4,0)*100</f>
        <v>204.8780487804878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337</v>
      </c>
      <c r="AQ4" s="85">
        <f t="shared" si="2"/>
        <v>320</v>
      </c>
      <c r="AR4" s="85">
        <f t="shared" si="2"/>
        <v>423</v>
      </c>
      <c r="AS4" s="85">
        <f t="shared" si="2"/>
        <v>585</v>
      </c>
      <c r="AT4" s="85">
        <f t="shared" si="2"/>
        <v>273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2471</v>
      </c>
      <c r="BA4" s="111">
        <f t="shared" si="2"/>
        <v>718.66666666666652</v>
      </c>
      <c r="BB4" s="105">
        <f>+IFERROR(AZ4/BA4,0)*100</f>
        <v>343.8311688311689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377</v>
      </c>
      <c r="BF4" s="101">
        <f t="shared" si="3"/>
        <v>355</v>
      </c>
      <c r="BG4" s="101">
        <f t="shared" si="3"/>
        <v>613</v>
      </c>
      <c r="BH4" s="101">
        <f t="shared" si="3"/>
        <v>1011</v>
      </c>
      <c r="BI4" s="101">
        <f t="shared" si="3"/>
        <v>428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2186.4333333333316</v>
      </c>
      <c r="BP4" s="102">
        <f t="shared" si="3"/>
        <v>3443</v>
      </c>
      <c r="BQ4" s="103">
        <f>IFERROR(BP4/BO4,0)</f>
        <v>1.57471071608251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/>
      <c r="AG14" s="41"/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/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/>
      <c r="R22" s="41"/>
      <c r="S22" s="41"/>
      <c r="T22" s="41"/>
      <c r="U22" s="41"/>
      <c r="V22" s="93">
        <f t="shared" si="5"/>
        <v>3</v>
      </c>
      <c r="W22" s="94">
        <v>1.85</v>
      </c>
      <c r="X22" s="107">
        <f t="shared" si="6"/>
        <v>162.16216216216216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/>
      <c r="AV22" s="41"/>
      <c r="AW22" s="41"/>
      <c r="AX22" s="41"/>
      <c r="AY22" s="41"/>
      <c r="AZ22" s="93">
        <f t="shared" si="9"/>
        <v>5</v>
      </c>
      <c r="BA22" s="94">
        <v>0.16666666666666666</v>
      </c>
      <c r="BB22" s="107">
        <f t="shared" si="10"/>
        <v>3000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8</v>
      </c>
      <c r="BQ22" s="89">
        <f t="shared" si="25"/>
        <v>3.9669421487603307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/>
      <c r="R23" s="41"/>
      <c r="S23" s="41"/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/>
      <c r="AG23" s="41"/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/>
      <c r="AV23" s="41"/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0</v>
      </c>
      <c r="AT30" s="41">
        <v>0</v>
      </c>
      <c r="AU30" s="41"/>
      <c r="AV30" s="41"/>
      <c r="AW30" s="41"/>
      <c r="AX30" s="41"/>
      <c r="AY30" s="41"/>
      <c r="AZ30" s="93">
        <f t="shared" si="9"/>
        <v>1</v>
      </c>
      <c r="BA30" s="94">
        <v>3.6666666666666665</v>
      </c>
      <c r="BB30" s="107">
        <f t="shared" si="10"/>
        <v>27.272727272727277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1</v>
      </c>
      <c r="BQ30" s="89">
        <f t="shared" si="25"/>
        <v>0.27272727272727276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/>
      <c r="AG31" s="41"/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/>
      <c r="AV31" s="41"/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/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/>
      <c r="R40" s="41"/>
      <c r="S40" s="41"/>
      <c r="T40" s="41"/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2</v>
      </c>
      <c r="BQ40" s="89">
        <f t="shared" si="25"/>
        <v>1.0810810810810809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/>
      <c r="AV42" s="41"/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/>
      <c r="R45" s="41"/>
      <c r="S45" s="41"/>
      <c r="T45" s="41"/>
      <c r="U45" s="41"/>
      <c r="V45" s="93">
        <f t="shared" si="5"/>
        <v>10</v>
      </c>
      <c r="W45" s="94">
        <v>18.5</v>
      </c>
      <c r="X45" s="107">
        <f t="shared" si="6"/>
        <v>54.054054054054056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/>
      <c r="AG45" s="41"/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0</v>
      </c>
      <c r="AT45" s="41">
        <v>0</v>
      </c>
      <c r="AU45" s="41"/>
      <c r="AV45" s="41"/>
      <c r="AW45" s="41"/>
      <c r="AX45" s="41"/>
      <c r="AY45" s="41"/>
      <c r="AZ45" s="93">
        <f t="shared" si="9"/>
        <v>10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20</v>
      </c>
      <c r="BQ45" s="89">
        <f t="shared" si="25"/>
        <v>1.0810810810810811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42</v>
      </c>
      <c r="P46" s="41">
        <v>0</v>
      </c>
      <c r="Q46" s="41"/>
      <c r="R46" s="41"/>
      <c r="S46" s="41"/>
      <c r="T46" s="41"/>
      <c r="U46" s="41"/>
      <c r="V46" s="93">
        <f t="shared" si="5"/>
        <v>54</v>
      </c>
      <c r="W46" s="94">
        <v>99.9</v>
      </c>
      <c r="X46" s="107">
        <f t="shared" si="6"/>
        <v>54.054054054054049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/>
      <c r="AG46" s="41"/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41</v>
      </c>
      <c r="AT46" s="41">
        <v>0</v>
      </c>
      <c r="AU46" s="41"/>
      <c r="AV46" s="41"/>
      <c r="AW46" s="41"/>
      <c r="AX46" s="41"/>
      <c r="AY46" s="41"/>
      <c r="AZ46" s="93">
        <f t="shared" si="9"/>
        <v>53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87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111</v>
      </c>
      <c r="BQ46" s="89">
        <f t="shared" si="25"/>
        <v>1.1111111111111109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/>
      <c r="R51" s="41"/>
      <c r="S51" s="41"/>
      <c r="T51" s="41"/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/>
      <c r="AG51" s="41"/>
      <c r="AH51" s="41"/>
      <c r="AI51" s="41"/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/>
      <c r="AV51" s="41"/>
      <c r="AW51" s="41"/>
      <c r="AX51" s="41"/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/>
      <c r="R64" s="41"/>
      <c r="S64" s="41"/>
      <c r="T64" s="41"/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/>
      <c r="AV64" s="41"/>
      <c r="AW64" s="41"/>
      <c r="AX64" s="41"/>
      <c r="AY64" s="41"/>
      <c r="AZ64" s="93">
        <f t="shared" si="9"/>
        <v>9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10</v>
      </c>
      <c r="BQ64" s="89">
        <f t="shared" si="25"/>
        <v>5.4054054054054053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/>
      <c r="AV65" s="41"/>
      <c r="AW65" s="41"/>
      <c r="AX65" s="41"/>
      <c r="AY65" s="41"/>
      <c r="AZ65" s="93">
        <f t="shared" si="9"/>
        <v>1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1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/>
      <c r="AG66" s="41"/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/>
      <c r="AV66" s="41"/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/>
      <c r="AG67" s="41"/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/>
      <c r="AV67" s="41"/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/>
      <c r="AG70" s="41"/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/>
      <c r="AV70" s="41"/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/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0</v>
      </c>
      <c r="AU82" s="41"/>
      <c r="AV82" s="41"/>
      <c r="AW82" s="41"/>
      <c r="AX82" s="41"/>
      <c r="AY82" s="41"/>
      <c r="AZ82" s="93">
        <f t="shared" si="30"/>
        <v>6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/>
      <c r="AG91" s="41"/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/>
      <c r="AV91" s="41"/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/>
      <c r="AV92" s="41"/>
      <c r="AW92" s="41"/>
      <c r="AX92" s="41"/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/>
      <c r="AV94" s="41"/>
      <c r="AW94" s="41"/>
      <c r="AX94" s="41"/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/>
      <c r="R95" s="41"/>
      <c r="S95" s="41"/>
      <c r="T95" s="41"/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/>
      <c r="AV95" s="41"/>
      <c r="AW95" s="41"/>
      <c r="AX95" s="41"/>
      <c r="AY95" s="41"/>
      <c r="AZ95" s="93">
        <f t="shared" si="30"/>
        <v>7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8</v>
      </c>
      <c r="BQ95" s="89">
        <f t="shared" si="46"/>
        <v>4.3243243243243237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/>
      <c r="R98" s="41"/>
      <c r="S98" s="41"/>
      <c r="T98" s="41"/>
      <c r="U98" s="41"/>
      <c r="V98" s="93">
        <f t="shared" si="26"/>
        <v>74</v>
      </c>
      <c r="W98" s="94">
        <v>70.3</v>
      </c>
      <c r="X98" s="107">
        <f t="shared" si="27"/>
        <v>105.26315789473684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/>
      <c r="AG98" s="41"/>
      <c r="AH98" s="41"/>
      <c r="AI98" s="41"/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/>
      <c r="AV98" s="41"/>
      <c r="AW98" s="41"/>
      <c r="AX98" s="41"/>
      <c r="AY98" s="41"/>
      <c r="AZ98" s="93">
        <f t="shared" si="30"/>
        <v>73</v>
      </c>
      <c r="BA98" s="94">
        <v>0.16666666666666666</v>
      </c>
      <c r="BB98" s="107">
        <f t="shared" si="31"/>
        <v>43800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148</v>
      </c>
      <c r="BQ98" s="89">
        <f t="shared" si="46"/>
        <v>2.1002838221381266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/>
      <c r="AG100" s="41"/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/>
      <c r="AV100" s="41"/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/>
      <c r="R101" s="41"/>
      <c r="S101" s="41"/>
      <c r="T101" s="41"/>
      <c r="U101" s="41"/>
      <c r="V101" s="93">
        <f t="shared" si="26"/>
        <v>2</v>
      </c>
      <c r="W101" s="94">
        <v>3.7</v>
      </c>
      <c r="X101" s="107">
        <f t="shared" si="27"/>
        <v>54.054054054054049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2</v>
      </c>
      <c r="AU101" s="41"/>
      <c r="AV101" s="41"/>
      <c r="AW101" s="41"/>
      <c r="AX101" s="41"/>
      <c r="AY101" s="41"/>
      <c r="AZ101" s="93">
        <f t="shared" si="30"/>
        <v>55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2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3.7</v>
      </c>
      <c r="BP101" s="87">
        <f t="shared" si="45"/>
        <v>57</v>
      </c>
      <c r="BQ101" s="89">
        <f t="shared" si="46"/>
        <v>15.405405405405405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/>
      <c r="AG102" s="41"/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/>
      <c r="AV102" s="41"/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/>
      <c r="AG103" s="41"/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/>
      <c r="AV103" s="41"/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4</v>
      </c>
      <c r="AU107" s="41"/>
      <c r="AV107" s="41"/>
      <c r="AW107" s="41"/>
      <c r="AX107" s="41"/>
      <c r="AY107" s="41"/>
      <c r="AZ107" s="93">
        <f t="shared" si="30"/>
        <v>6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4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6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/>
      <c r="AV110" s="41"/>
      <c r="AW110" s="41"/>
      <c r="AX110" s="41"/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/>
      <c r="AG112" s="41"/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/>
      <c r="AV112" s="41"/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/>
      <c r="AV113" s="41"/>
      <c r="AW113" s="41"/>
      <c r="AX113" s="41"/>
      <c r="AY113" s="41"/>
      <c r="AZ113" s="93">
        <f t="shared" si="30"/>
        <v>4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4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/>
      <c r="AV116" s="41"/>
      <c r="AW116" s="41"/>
      <c r="AX116" s="41"/>
      <c r="AY116" s="41"/>
      <c r="AZ116" s="93">
        <f t="shared" si="30"/>
        <v>4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4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/>
      <c r="AV123" s="41"/>
      <c r="AW123" s="41"/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/>
      <c r="R127" s="41"/>
      <c r="S127" s="41"/>
      <c r="T127" s="41"/>
      <c r="U127" s="41"/>
      <c r="V127" s="93">
        <f t="shared" si="26"/>
        <v>78</v>
      </c>
      <c r="W127" s="94">
        <v>144.30000000000001</v>
      </c>
      <c r="X127" s="107">
        <f t="shared" si="27"/>
        <v>54.054054054054049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/>
      <c r="AG127" s="41"/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/>
      <c r="AV127" s="41"/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158</v>
      </c>
      <c r="BQ127" s="89">
        <f t="shared" si="46"/>
        <v>1.0861594867094406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/>
      <c r="AV129" s="41"/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/>
      <c r="R130" s="41"/>
      <c r="S130" s="41"/>
      <c r="T130" s="41"/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1</v>
      </c>
      <c r="BQ130" s="89">
        <f t="shared" si="46"/>
        <v>4.1928721174004188E-2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/>
      <c r="AG132" s="41"/>
      <c r="AH132" s="41"/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5</v>
      </c>
      <c r="AS132" s="41">
        <v>0</v>
      </c>
      <c r="AT132" s="41">
        <v>0</v>
      </c>
      <c r="AU132" s="41"/>
      <c r="AV132" s="41"/>
      <c r="AW132" s="41"/>
      <c r="AX132" s="41"/>
      <c r="AY132" s="41"/>
      <c r="AZ132" s="93">
        <f t="shared" si="30"/>
        <v>9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10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/>
      <c r="R136" s="41"/>
      <c r="S136" s="41"/>
      <c r="T136" s="41"/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4</v>
      </c>
      <c r="AU136" s="41"/>
      <c r="AV136" s="41"/>
      <c r="AW136" s="41"/>
      <c r="AX136" s="41"/>
      <c r="AY136" s="41"/>
      <c r="AZ136" s="93">
        <f t="shared" si="51"/>
        <v>33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4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7.4</v>
      </c>
      <c r="BP136" s="87">
        <f t="shared" si="66"/>
        <v>37</v>
      </c>
      <c r="BQ136" s="89">
        <f t="shared" si="67"/>
        <v>5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/>
      <c r="AG141" s="41"/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/>
      <c r="AV141" s="41"/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/>
      <c r="R143" s="41"/>
      <c r="S143" s="41"/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/>
      <c r="AG143" s="41"/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/>
      <c r="AV143" s="41"/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/>
      <c r="AG144" s="41"/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/>
      <c r="AV144" s="41"/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/>
      <c r="R147" s="41"/>
      <c r="S147" s="41"/>
      <c r="T147" s="41"/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/>
      <c r="AV147" s="41"/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/>
      <c r="AV148" s="41"/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/>
      <c r="R158" s="41"/>
      <c r="S158" s="41"/>
      <c r="T158" s="41"/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/>
      <c r="AV158" s="41"/>
      <c r="AW158" s="41"/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/>
      <c r="R159" s="41"/>
      <c r="S159" s="41"/>
      <c r="T159" s="41"/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/>
      <c r="AG159" s="41"/>
      <c r="AH159" s="41"/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/>
      <c r="AV159" s="41"/>
      <c r="AW159" s="41"/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0</v>
      </c>
      <c r="Q163" s="41"/>
      <c r="R163" s="41"/>
      <c r="S163" s="41"/>
      <c r="T163" s="41"/>
      <c r="U163" s="41"/>
      <c r="V163" s="93">
        <f t="shared" si="47"/>
        <v>2</v>
      </c>
      <c r="W163" s="94">
        <v>3.7</v>
      </c>
      <c r="X163" s="107">
        <f t="shared" si="48"/>
        <v>54.054054054054049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0</v>
      </c>
      <c r="AU163" s="41"/>
      <c r="AV163" s="41"/>
      <c r="AW163" s="41"/>
      <c r="AX163" s="41"/>
      <c r="AY163" s="41"/>
      <c r="AZ163" s="93">
        <f t="shared" si="51"/>
        <v>2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4</v>
      </c>
      <c r="BQ163" s="89">
        <f t="shared" si="67"/>
        <v>1.0810810810810809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/>
      <c r="R168" s="41"/>
      <c r="S168" s="41"/>
      <c r="T168" s="41"/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/>
      <c r="AG173" s="41"/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/>
      <c r="AV173" s="41"/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/>
      <c r="AV177" s="41"/>
      <c r="AW177" s="41"/>
      <c r="AX177" s="41"/>
      <c r="AY177" s="41"/>
      <c r="AZ177" s="93">
        <f t="shared" si="51"/>
        <v>15</v>
      </c>
      <c r="BA177" s="94">
        <v>7</v>
      </c>
      <c r="BB177" s="107">
        <f t="shared" si="52"/>
        <v>214.28571428571428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15</v>
      </c>
      <c r="BQ177" s="89">
        <f t="shared" si="67"/>
        <v>2.1428571428571428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/>
      <c r="R178" s="41"/>
      <c r="S178" s="41"/>
      <c r="T178" s="41"/>
      <c r="U178" s="41"/>
      <c r="V178" s="93">
        <f t="shared" si="47"/>
        <v>41</v>
      </c>
      <c r="W178" s="94">
        <v>72.150000000000006</v>
      </c>
      <c r="X178" s="107">
        <f t="shared" si="48"/>
        <v>56.826056826056828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/>
      <c r="AG178" s="41"/>
      <c r="AH178" s="41"/>
      <c r="AI178" s="41"/>
      <c r="AJ178" s="41"/>
      <c r="AK178" s="93">
        <f t="shared" si="49"/>
        <v>0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/>
      <c r="AV178" s="41"/>
      <c r="AW178" s="41"/>
      <c r="AX178" s="41"/>
      <c r="AY178" s="41"/>
      <c r="AZ178" s="93">
        <f t="shared" si="51"/>
        <v>41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4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82</v>
      </c>
      <c r="BQ178" s="89">
        <f t="shared" si="67"/>
        <v>1.1365211365211365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/>
      <c r="R179" s="41"/>
      <c r="S179" s="41"/>
      <c r="T179" s="41"/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/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3</v>
      </c>
      <c r="AU182" s="41"/>
      <c r="AV182" s="41"/>
      <c r="AW182" s="41"/>
      <c r="AX182" s="41"/>
      <c r="AY182" s="41"/>
      <c r="AZ182" s="93">
        <f t="shared" si="51"/>
        <v>15</v>
      </c>
      <c r="BA182" s="94">
        <v>2.3333333333333335</v>
      </c>
      <c r="BB182" s="107">
        <f t="shared" si="52"/>
        <v>642.85714285714278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3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15</v>
      </c>
      <c r="BQ182" s="89">
        <f t="shared" si="67"/>
        <v>6.4285714285714279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/>
      <c r="R183" s="41"/>
      <c r="S183" s="41"/>
      <c r="T183" s="41"/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/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8</v>
      </c>
      <c r="BQ183" s="89">
        <f t="shared" si="67"/>
        <v>2.807017543859649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/>
      <c r="AG186" s="41"/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/>
      <c r="AV186" s="41"/>
      <c r="AW186" s="41"/>
      <c r="AX186" s="41"/>
      <c r="AY186" s="41"/>
      <c r="AZ186" s="93">
        <f t="shared" si="51"/>
        <v>0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/>
      <c r="AG188" s="41"/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/>
      <c r="AV188" s="41"/>
      <c r="AW188" s="41"/>
      <c r="AX188" s="41"/>
      <c r="AY188" s="41"/>
      <c r="AZ188" s="93">
        <f t="shared" si="51"/>
        <v>0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/>
      <c r="R190" s="41"/>
      <c r="S190" s="41"/>
      <c r="T190" s="41"/>
      <c r="U190" s="41"/>
      <c r="V190" s="93">
        <f t="shared" si="47"/>
        <v>8</v>
      </c>
      <c r="W190" s="94">
        <v>14.8</v>
      </c>
      <c r="X190" s="107">
        <f t="shared" si="48"/>
        <v>54.054054054054049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0</v>
      </c>
      <c r="AU190" s="41"/>
      <c r="AV190" s="41"/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18.966666666666669</v>
      </c>
      <c r="BP190" s="87">
        <f t="shared" si="66"/>
        <v>26</v>
      </c>
      <c r="BQ190" s="89">
        <f t="shared" si="67"/>
        <v>1.3708260105448153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/>
      <c r="R191" s="41"/>
      <c r="S191" s="41"/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/>
      <c r="AG191" s="41"/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/>
      <c r="AV191" s="41"/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0</v>
      </c>
      <c r="AU195" s="41"/>
      <c r="AV195" s="41"/>
      <c r="AW195" s="41"/>
      <c r="AX195" s="41"/>
      <c r="AY195" s="41"/>
      <c r="AZ195" s="93">
        <f t="shared" si="51"/>
        <v>2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2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/>
      <c r="R196" s="41"/>
      <c r="S196" s="41"/>
      <c r="T196" s="41"/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/>
      <c r="AV196" s="41"/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/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/>
      <c r="R213" s="41"/>
      <c r="S213" s="41"/>
      <c r="T213" s="41"/>
      <c r="U213" s="41"/>
      <c r="V213" s="93">
        <f t="shared" si="68"/>
        <v>15</v>
      </c>
      <c r="W213" s="94">
        <v>5.55</v>
      </c>
      <c r="X213" s="107">
        <f t="shared" si="69"/>
        <v>270.27027027027026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/>
      <c r="AV213" s="41"/>
      <c r="AW213" s="41"/>
      <c r="AX213" s="41"/>
      <c r="AY213" s="41"/>
      <c r="AZ213" s="93">
        <f t="shared" si="72"/>
        <v>15</v>
      </c>
      <c r="BA213" s="94">
        <v>5.166666666666667</v>
      </c>
      <c r="BB213" s="107">
        <f t="shared" si="73"/>
        <v>290.32258064516128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30</v>
      </c>
      <c r="BQ213" s="89">
        <f t="shared" si="88"/>
        <v>2.7993779160186625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/>
      <c r="AV218" s="41"/>
      <c r="AW218" s="41"/>
      <c r="AX218" s="41"/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/>
      <c r="AV219" s="41"/>
      <c r="AW219" s="41"/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/>
      <c r="R221" s="41"/>
      <c r="S221" s="41"/>
      <c r="T221" s="41"/>
      <c r="U221" s="41"/>
      <c r="V221" s="93">
        <f t="shared" si="68"/>
        <v>1</v>
      </c>
      <c r="W221" s="94">
        <v>1.85</v>
      </c>
      <c r="X221" s="107">
        <f t="shared" si="69"/>
        <v>54.054054054054049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2</v>
      </c>
      <c r="BQ221" s="89">
        <f t="shared" si="88"/>
        <v>1.0810810810810809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/>
      <c r="R222" s="41"/>
      <c r="S222" s="41"/>
      <c r="T222" s="41"/>
      <c r="U222" s="41"/>
      <c r="V222" s="93">
        <f t="shared" si="68"/>
        <v>3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/>
      <c r="AG222" s="41"/>
      <c r="AH222" s="41"/>
      <c r="AI222" s="41"/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/>
      <c r="AV222" s="41"/>
      <c r="AW222" s="41"/>
      <c r="AX222" s="41"/>
      <c r="AY222" s="41"/>
      <c r="AZ222" s="93">
        <f t="shared" si="72"/>
        <v>4</v>
      </c>
      <c r="BA222" s="94">
        <v>3</v>
      </c>
      <c r="BB222" s="107">
        <f t="shared" si="73"/>
        <v>133.33333333333331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8</v>
      </c>
      <c r="BQ222" s="89">
        <f t="shared" si="88"/>
        <v>2.6666666666666665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/>
      <c r="R224" s="41"/>
      <c r="S224" s="41"/>
      <c r="T224" s="41"/>
      <c r="U224" s="41"/>
      <c r="V224" s="93">
        <f t="shared" si="68"/>
        <v>1</v>
      </c>
      <c r="W224" s="94">
        <v>1.85</v>
      </c>
      <c r="X224" s="107">
        <f t="shared" si="69"/>
        <v>54.054054054054049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2</v>
      </c>
      <c r="BQ224" s="89">
        <f t="shared" si="88"/>
        <v>0.85106382978723405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/>
      <c r="R226" s="41"/>
      <c r="S226" s="41"/>
      <c r="T226" s="41"/>
      <c r="U226" s="41"/>
      <c r="V226" s="93">
        <f t="shared" si="68"/>
        <v>4</v>
      </c>
      <c r="W226" s="94">
        <v>7.4</v>
      </c>
      <c r="X226" s="107">
        <f t="shared" si="69"/>
        <v>54.054054054054049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/>
      <c r="AV226" s="41"/>
      <c r="AW226" s="41"/>
      <c r="AX226" s="41"/>
      <c r="AY226" s="41"/>
      <c r="AZ226" s="93">
        <f t="shared" si="72"/>
        <v>13</v>
      </c>
      <c r="BA226" s="94">
        <v>15.666666666666666</v>
      </c>
      <c r="BB226" s="107">
        <f t="shared" si="73"/>
        <v>82.978723404255319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23.066666666666666</v>
      </c>
      <c r="BP226" s="87">
        <f t="shared" si="87"/>
        <v>17</v>
      </c>
      <c r="BQ226" s="89">
        <f t="shared" si="88"/>
        <v>0.73699421965317924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1</v>
      </c>
      <c r="Q227" s="41"/>
      <c r="R227" s="41"/>
      <c r="S227" s="41"/>
      <c r="T227" s="41"/>
      <c r="U227" s="41"/>
      <c r="V227" s="93">
        <f t="shared" si="68"/>
        <v>4</v>
      </c>
      <c r="W227" s="94">
        <v>5.55</v>
      </c>
      <c r="X227" s="107">
        <f t="shared" si="69"/>
        <v>72.072072072072075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1</v>
      </c>
      <c r="AU227" s="41"/>
      <c r="AV227" s="41"/>
      <c r="AW227" s="41"/>
      <c r="AX227" s="41"/>
      <c r="AY227" s="41"/>
      <c r="AZ227" s="93">
        <f t="shared" si="72"/>
        <v>7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2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5.55</v>
      </c>
      <c r="BP227" s="87">
        <f t="shared" si="87"/>
        <v>11</v>
      </c>
      <c r="BQ227" s="89">
        <f t="shared" si="88"/>
        <v>1.9819819819819819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/>
      <c r="AV228" s="41"/>
      <c r="AW228" s="41"/>
      <c r="AX228" s="41"/>
      <c r="AY228" s="41"/>
      <c r="AZ228" s="93">
        <f t="shared" si="72"/>
        <v>3</v>
      </c>
      <c r="BA228" s="94">
        <v>0.5</v>
      </c>
      <c r="BB228" s="107">
        <f t="shared" si="73"/>
        <v>600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3</v>
      </c>
      <c r="BQ228" s="89">
        <f t="shared" si="88"/>
        <v>6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/>
      <c r="R230" s="41"/>
      <c r="S230" s="41"/>
      <c r="T230" s="41"/>
      <c r="U230" s="41"/>
      <c r="V230" s="93">
        <f t="shared" si="68"/>
        <v>3</v>
      </c>
      <c r="W230" s="94">
        <v>5.55</v>
      </c>
      <c r="X230" s="107">
        <f t="shared" si="69"/>
        <v>54.054054054054056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/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9</v>
      </c>
      <c r="BQ230" s="89">
        <f t="shared" si="88"/>
        <v>1.6216216216216217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/>
      <c r="R231" s="41"/>
      <c r="S231" s="41"/>
      <c r="T231" s="41"/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/>
      <c r="AV231" s="41"/>
      <c r="AW231" s="41"/>
      <c r="AX231" s="41"/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/>
      <c r="R233" s="41"/>
      <c r="S233" s="41"/>
      <c r="T233" s="41"/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/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/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/>
      <c r="R236" s="41"/>
      <c r="S236" s="41"/>
      <c r="T236" s="41"/>
      <c r="U236" s="41"/>
      <c r="V236" s="93">
        <f t="shared" si="68"/>
        <v>6</v>
      </c>
      <c r="W236" s="94">
        <v>11.1</v>
      </c>
      <c r="X236" s="107">
        <f t="shared" si="69"/>
        <v>54.054054054054056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/>
      <c r="AV236" s="41"/>
      <c r="AW236" s="41"/>
      <c r="AX236" s="41"/>
      <c r="AY236" s="41"/>
      <c r="AZ236" s="93">
        <f t="shared" si="72"/>
        <v>6</v>
      </c>
      <c r="BA236" s="94">
        <v>1.5</v>
      </c>
      <c r="BB236" s="107">
        <f t="shared" si="73"/>
        <v>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12</v>
      </c>
      <c r="BQ236" s="89">
        <f t="shared" si="88"/>
        <v>0.95238095238095244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/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/>
      <c r="AG239" s="41"/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/>
      <c r="AV239" s="41"/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/>
      <c r="R246" s="41"/>
      <c r="S246" s="41"/>
      <c r="T246" s="41"/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/>
      <c r="AG250" s="41"/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/>
      <c r="AV250" s="41"/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/>
      <c r="R251" s="41"/>
      <c r="S251" s="41"/>
      <c r="T251" s="41"/>
      <c r="U251" s="41"/>
      <c r="V251" s="93">
        <f t="shared" si="68"/>
        <v>20</v>
      </c>
      <c r="W251" s="94">
        <v>37</v>
      </c>
      <c r="X251" s="107">
        <f t="shared" si="69"/>
        <v>54.054054054054056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/>
      <c r="AV251" s="41"/>
      <c r="AW251" s="41"/>
      <c r="AX251" s="41"/>
      <c r="AY251" s="41"/>
      <c r="AZ251" s="93">
        <f t="shared" si="72"/>
        <v>32</v>
      </c>
      <c r="BA251" s="94">
        <v>2.8333333333333335</v>
      </c>
      <c r="BB251" s="107">
        <f t="shared" si="73"/>
        <v>1129.4117647058822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52</v>
      </c>
      <c r="BQ251" s="89">
        <f t="shared" si="88"/>
        <v>1.3054393305439329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/>
      <c r="AG260" s="41"/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/>
      <c r="AV260" s="41"/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/>
      <c r="R282" s="41"/>
      <c r="S282" s="41"/>
      <c r="T282" s="41"/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/>
      <c r="AV285" s="41"/>
      <c r="AW285" s="41"/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/>
      <c r="AV286" s="41"/>
      <c r="AW286" s="41"/>
      <c r="AX286" s="41"/>
      <c r="AY286" s="41"/>
      <c r="AZ286" s="93">
        <f t="shared" si="93"/>
        <v>3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3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/>
      <c r="AG291" s="41"/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/>
      <c r="AV291" s="41"/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/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/>
      <c r="AV304" s="41"/>
      <c r="AW304" s="41"/>
      <c r="AX304" s="41"/>
      <c r="AY304" s="41"/>
      <c r="AZ304" s="93">
        <f t="shared" si="93"/>
        <v>1</v>
      </c>
      <c r="BA304" s="94">
        <v>8.8333333333333339</v>
      </c>
      <c r="BB304" s="107">
        <f t="shared" si="94"/>
        <v>11.320754716981131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1</v>
      </c>
      <c r="BQ304" s="89">
        <f t="shared" si="109"/>
        <v>0.10909090909090907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/>
      <c r="AG306" s="41"/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/>
      <c r="AV306" s="41"/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/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0</v>
      </c>
      <c r="AU323" s="41"/>
      <c r="AV323" s="41"/>
      <c r="AW323" s="41"/>
      <c r="AX323" s="41"/>
      <c r="AY323" s="41"/>
      <c r="AZ323" s="93">
        <f t="shared" si="93"/>
        <v>8</v>
      </c>
      <c r="BA323" s="94">
        <v>1</v>
      </c>
      <c r="BB323" s="107">
        <f t="shared" si="94"/>
        <v>800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8</v>
      </c>
      <c r="BQ323" s="89">
        <f t="shared" si="109"/>
        <v>8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2</v>
      </c>
      <c r="O326" s="41">
        <v>0</v>
      </c>
      <c r="P326" s="41">
        <v>0</v>
      </c>
      <c r="Q326" s="41"/>
      <c r="R326" s="41"/>
      <c r="S326" s="41"/>
      <c r="T326" s="41"/>
      <c r="U326" s="41"/>
      <c r="V326" s="93">
        <f t="shared" si="89"/>
        <v>4</v>
      </c>
      <c r="W326" s="94">
        <v>7.4</v>
      </c>
      <c r="X326" s="107">
        <f t="shared" si="90"/>
        <v>54.054054054054049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2</v>
      </c>
      <c r="AS326" s="41">
        <v>0</v>
      </c>
      <c r="AT326" s="41">
        <v>0</v>
      </c>
      <c r="AU326" s="41"/>
      <c r="AV326" s="41"/>
      <c r="AW326" s="41"/>
      <c r="AX326" s="41"/>
      <c r="AY326" s="41"/>
      <c r="AZ326" s="93">
        <f t="shared" si="93"/>
        <v>18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4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22</v>
      </c>
      <c r="BQ326" s="89">
        <f t="shared" si="109"/>
        <v>2.8448275862068964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/>
      <c r="AG337" s="41"/>
      <c r="AH337" s="41"/>
      <c r="AI337" s="41"/>
      <c r="AJ337" s="41"/>
      <c r="AK337" s="93">
        <f t="shared" si="112"/>
        <v>2</v>
      </c>
      <c r="AL337" s="94">
        <v>0.33333333333333331</v>
      </c>
      <c r="AM337" s="107">
        <f t="shared" si="113"/>
        <v>600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/>
      <c r="AV337" s="41"/>
      <c r="AW337" s="41"/>
      <c r="AX337" s="41"/>
      <c r="AY337" s="41"/>
      <c r="AZ337" s="93">
        <f t="shared" si="114"/>
        <v>16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18</v>
      </c>
      <c r="BQ337" s="89">
        <f t="shared" si="130"/>
        <v>54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/>
      <c r="R343" s="41"/>
      <c r="S343" s="41"/>
      <c r="T343" s="41"/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/>
      <c r="AV343" s="41"/>
      <c r="AW343" s="41"/>
      <c r="AX343" s="41"/>
      <c r="AY343" s="41"/>
      <c r="AZ343" s="93">
        <f t="shared" si="114"/>
        <v>7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9</v>
      </c>
      <c r="BQ343" s="89">
        <f t="shared" si="130"/>
        <v>2.4324324324324325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/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</v>
      </c>
      <c r="BP344" s="87">
        <f t="shared" si="129"/>
        <v>5</v>
      </c>
      <c r="BQ344" s="89">
        <f t="shared" si="130"/>
        <v>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/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/>
      <c r="AG366" s="41"/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/>
      <c r="AV366" s="41"/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/>
      <c r="AG375" s="41"/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/>
      <c r="AV375" s="41"/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/>
      <c r="AV377" s="41"/>
      <c r="AW377" s="41"/>
      <c r="AX377" s="41"/>
      <c r="AY377" s="41"/>
      <c r="AZ377" s="93">
        <f t="shared" si="114"/>
        <v>12</v>
      </c>
      <c r="BA377" s="94">
        <v>28.333333333333332</v>
      </c>
      <c r="BB377" s="107">
        <f t="shared" si="115"/>
        <v>42.352941176470587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12</v>
      </c>
      <c r="BQ377" s="89">
        <f t="shared" si="130"/>
        <v>0.41860465116279072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/>
      <c r="R378" s="41"/>
      <c r="S378" s="41"/>
      <c r="T378" s="41"/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/>
      <c r="AV378" s="41"/>
      <c r="AW378" s="41"/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/>
      <c r="AG379" s="41"/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/>
      <c r="AV379" s="41"/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0</v>
      </c>
      <c r="AU382" s="41"/>
      <c r="AV382" s="41"/>
      <c r="AW382" s="41"/>
      <c r="AX382" s="41"/>
      <c r="AY382" s="41"/>
      <c r="AZ382" s="93">
        <f t="shared" si="114"/>
        <v>22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22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/>
      <c r="AG383" s="41"/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/>
      <c r="AV383" s="41"/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/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0</v>
      </c>
      <c r="AU388" s="41"/>
      <c r="AV388" s="41"/>
      <c r="AW388" s="41"/>
      <c r="AX388" s="41"/>
      <c r="AY388" s="41"/>
      <c r="AZ388" s="93">
        <f t="shared" si="114"/>
        <v>7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7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7.4</v>
      </c>
      <c r="X391" s="107">
        <f t="shared" ref="X391:X454" si="132">+IFERROR(V391/W391,0)*100</f>
        <v>54.054054054054049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/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14</v>
      </c>
      <c r="AR391" s="41">
        <v>6</v>
      </c>
      <c r="AS391" s="41">
        <v>3</v>
      </c>
      <c r="AT391" s="41">
        <v>2</v>
      </c>
      <c r="AU391" s="41"/>
      <c r="AV391" s="41"/>
      <c r="AW391" s="41"/>
      <c r="AX391" s="41"/>
      <c r="AY391" s="41"/>
      <c r="AZ391" s="93">
        <f t="shared" ref="AZ391:AZ445" si="135">SUM(AN391:AY391)</f>
        <v>79</v>
      </c>
      <c r="BA391" s="94">
        <v>17.333333333333332</v>
      </c>
      <c r="BB391" s="107">
        <f t="shared" ref="BB391:BB454" si="136">+IFERROR(AZ391/BA391,0)*100</f>
        <v>455.76923076923083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15</v>
      </c>
      <c r="BG391" s="48">
        <f t="shared" ref="BG391:BG445" si="141">+N391+AC391+AR391</f>
        <v>6</v>
      </c>
      <c r="BH391" s="48">
        <f t="shared" ref="BH391:BH445" si="142">+O391+AD391+AS391</f>
        <v>3</v>
      </c>
      <c r="BI391" s="48">
        <f t="shared" ref="BI391:BI445" si="143">+P391+AE391+AT391</f>
        <v>2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87</v>
      </c>
      <c r="BQ391" s="89">
        <f t="shared" ref="BQ391:BQ445" si="151">IFERROR(BP391/BO391,0)</f>
        <v>3.4707446808510638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/>
      <c r="R396" s="41"/>
      <c r="S396" s="41"/>
      <c r="T396" s="41"/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/>
      <c r="AV396" s="41"/>
      <c r="AW396" s="41"/>
      <c r="AX396" s="41"/>
      <c r="AY396" s="41"/>
      <c r="AZ396" s="93">
        <f t="shared" si="135"/>
        <v>1</v>
      </c>
      <c r="BA396" s="94">
        <v>8.3333333333333339</v>
      </c>
      <c r="BB396" s="107">
        <f t="shared" si="136"/>
        <v>12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2</v>
      </c>
      <c r="BQ396" s="89">
        <f t="shared" si="151"/>
        <v>0.19639934533551553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/>
      <c r="R400" s="41"/>
      <c r="S400" s="41"/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/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/>
      <c r="R411" s="41"/>
      <c r="S411" s="41"/>
      <c r="T411" s="41"/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/>
      <c r="AV411" s="41"/>
      <c r="AW411" s="41"/>
      <c r="AX411" s="41"/>
      <c r="AY411" s="41"/>
      <c r="AZ411" s="93">
        <f t="shared" si="135"/>
        <v>4</v>
      </c>
      <c r="BA411" s="94">
        <v>1</v>
      </c>
      <c r="BB411" s="107">
        <f t="shared" si="136"/>
        <v>400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5</v>
      </c>
      <c r="BQ411" s="89">
        <f t="shared" si="151"/>
        <v>1.7543859649122806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/>
      <c r="AV412" s="41"/>
      <c r="AW412" s="41"/>
      <c r="AX412" s="41"/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/>
      <c r="AG418" s="41"/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/>
      <c r="AV418" s="41"/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/>
      <c r="AG426" s="41"/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/>
      <c r="AV426" s="41"/>
      <c r="AW426" s="41"/>
      <c r="AX426" s="41"/>
      <c r="AY426" s="41"/>
      <c r="AZ426" s="93">
        <f t="shared" si="135"/>
        <v>0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/>
      <c r="AG430" s="41"/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/>
      <c r="AV430" s="41"/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/>
      <c r="R431" s="41"/>
      <c r="S431" s="41"/>
      <c r="T431" s="41"/>
      <c r="U431" s="41"/>
      <c r="V431" s="93">
        <f t="shared" si="131"/>
        <v>3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/>
      <c r="AV431" s="41"/>
      <c r="AW431" s="41"/>
      <c r="AX431" s="41"/>
      <c r="AY431" s="41"/>
      <c r="AZ431" s="93">
        <f t="shared" si="135"/>
        <v>3</v>
      </c>
      <c r="BA431" s="94">
        <v>4.666666666666667</v>
      </c>
      <c r="BB431" s="107">
        <f t="shared" si="136"/>
        <v>64.285714285714278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6</v>
      </c>
      <c r="BQ431" s="89">
        <f t="shared" si="151"/>
        <v>1.2857142857142856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/>
      <c r="AV435" s="41"/>
      <c r="AW435" s="41"/>
      <c r="AX435" s="41"/>
      <c r="AY435" s="41"/>
      <c r="AZ435" s="93">
        <f t="shared" si="135"/>
        <v>18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18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/>
      <c r="AV441" s="41"/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0</v>
      </c>
      <c r="AU446" s="41"/>
      <c r="AV446" s="41"/>
      <c r="AW446" s="41"/>
      <c r="AX446" s="41"/>
      <c r="AY446" s="41"/>
      <c r="AZ446" s="93">
        <f t="shared" ref="AZ446:AZ449" si="154">SUM(AN446:AY446)</f>
        <v>8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10</v>
      </c>
      <c r="BQ446" s="89">
        <f t="shared" ref="BQ446:BQ449" si="168">IFERROR(BP446/BO446,0)</f>
        <v>2.7027027027027026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/>
      <c r="R447" s="41"/>
      <c r="S447" s="41"/>
      <c r="T447" s="41"/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/>
      <c r="AV447" s="41"/>
      <c r="AW447" s="41"/>
      <c r="AX447" s="41"/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/>
      <c r="R448" s="41"/>
      <c r="S448" s="41"/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/>
      <c r="AG448" s="41"/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/>
      <c r="AV448" s="41"/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/>
      <c r="AG449" s="41"/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/>
      <c r="AV449" s="41"/>
      <c r="AW449" s="41"/>
      <c r="AX449" s="41"/>
      <c r="AY449" s="41"/>
      <c r="AZ449" s="93">
        <f t="shared" si="154"/>
        <v>6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7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/>
      <c r="R452" s="41"/>
      <c r="S452" s="41"/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/>
      <c r="AG452" s="41"/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/>
      <c r="AV452" s="41"/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/>
      <c r="AG453" s="41"/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/>
      <c r="AV453" s="41"/>
      <c r="AW453" s="41"/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/>
      <c r="AV455" s="41"/>
      <c r="AW455" s="41"/>
      <c r="AX455" s="41"/>
      <c r="AY455" s="41"/>
      <c r="AZ455" s="93">
        <f t="shared" si="171"/>
        <v>4</v>
      </c>
      <c r="BA455" s="94">
        <v>8</v>
      </c>
      <c r="BB455" s="107">
        <f t="shared" ref="BB455:BB518" si="188">+IFERROR(AZ455/BA455,0)*100</f>
        <v>50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4</v>
      </c>
      <c r="BQ455" s="89">
        <f t="shared" si="185"/>
        <v>0.5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0</v>
      </c>
      <c r="P456" s="41">
        <v>0</v>
      </c>
      <c r="Q456" s="41"/>
      <c r="R456" s="41"/>
      <c r="S456" s="41"/>
      <c r="T456" s="41"/>
      <c r="U456" s="41"/>
      <c r="V456" s="93">
        <f t="shared" si="169"/>
        <v>2</v>
      </c>
      <c r="W456" s="94">
        <v>3.7</v>
      </c>
      <c r="X456" s="107">
        <f t="shared" si="186"/>
        <v>54.054054054054049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>
        <v>2</v>
      </c>
      <c r="AT456" s="41">
        <v>0</v>
      </c>
      <c r="AU456" s="41"/>
      <c r="AV456" s="41"/>
      <c r="AW456" s="41"/>
      <c r="AX456" s="41"/>
      <c r="AY456" s="41"/>
      <c r="AZ456" s="93">
        <f t="shared" si="171"/>
        <v>20</v>
      </c>
      <c r="BA456" s="94">
        <v>1.5</v>
      </c>
      <c r="BB456" s="107">
        <f t="shared" si="188"/>
        <v>1333.3333333333335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2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22</v>
      </c>
      <c r="BQ456" s="89">
        <f t="shared" si="185"/>
        <v>4.2307692307692308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0</v>
      </c>
      <c r="AU459" s="41"/>
      <c r="AV459" s="41"/>
      <c r="AW459" s="41"/>
      <c r="AX459" s="41"/>
      <c r="AY459" s="41"/>
      <c r="AZ459" s="93">
        <f t="shared" si="171"/>
        <v>14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14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/>
      <c r="R460" s="41"/>
      <c r="S460" s="41"/>
      <c r="T460" s="41"/>
      <c r="U460" s="41"/>
      <c r="V460" s="93">
        <f t="shared" si="169"/>
        <v>3</v>
      </c>
      <c r="W460" s="94">
        <v>5.55</v>
      </c>
      <c r="X460" s="107">
        <f t="shared" si="186"/>
        <v>54.054054054054056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8</v>
      </c>
      <c r="BQ460" s="89">
        <f t="shared" si="185"/>
        <v>0.8094435075885329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/>
      <c r="AV461" s="41"/>
      <c r="AW461" s="41"/>
      <c r="AX461" s="41"/>
      <c r="AY461" s="41"/>
      <c r="AZ461" s="93">
        <f t="shared" si="171"/>
        <v>11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11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/>
      <c r="AV462" s="41"/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0</v>
      </c>
      <c r="AU466" s="41"/>
      <c r="AV466" s="41"/>
      <c r="AW466" s="41"/>
      <c r="AX466" s="41"/>
      <c r="AY466" s="41"/>
      <c r="AZ466" s="93">
        <f t="shared" si="171"/>
        <v>6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6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/>
      <c r="R469" s="41"/>
      <c r="S469" s="41"/>
      <c r="T469" s="41"/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/>
      <c r="AV469" s="41"/>
      <c r="AW469" s="41"/>
      <c r="AX469" s="41"/>
      <c r="AY469" s="41"/>
      <c r="AZ469" s="93">
        <f t="shared" si="171"/>
        <v>19</v>
      </c>
      <c r="BA469" s="94">
        <v>21.666666666666668</v>
      </c>
      <c r="BB469" s="107">
        <f t="shared" si="188"/>
        <v>87.692307692307693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23</v>
      </c>
      <c r="BQ469" s="89">
        <f t="shared" si="185"/>
        <v>0.76496674057649661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/>
      <c r="R470" s="41"/>
      <c r="S470" s="41"/>
      <c r="T470" s="41"/>
      <c r="U470" s="41"/>
      <c r="V470" s="93">
        <f t="shared" si="169"/>
        <v>2</v>
      </c>
      <c r="W470" s="94">
        <v>3.7</v>
      </c>
      <c r="X470" s="107">
        <f t="shared" si="186"/>
        <v>54.054054054054049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/>
      <c r="AV470" s="41"/>
      <c r="AW470" s="41"/>
      <c r="AX470" s="41"/>
      <c r="AY470" s="41"/>
      <c r="AZ470" s="93">
        <f t="shared" si="171"/>
        <v>10</v>
      </c>
      <c r="BA470" s="94">
        <v>3</v>
      </c>
      <c r="BB470" s="107">
        <f t="shared" si="188"/>
        <v>333.33333333333337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14</v>
      </c>
      <c r="BQ470" s="89">
        <f t="shared" si="185"/>
        <v>1.9004524886877827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/>
      <c r="R472" s="41"/>
      <c r="S472" s="41"/>
      <c r="T472" s="41"/>
      <c r="U472" s="41"/>
      <c r="V472" s="93">
        <f t="shared" si="169"/>
        <v>1</v>
      </c>
      <c r="W472" s="94">
        <v>1.85</v>
      </c>
      <c r="X472" s="107">
        <f t="shared" si="186"/>
        <v>54.054054054054049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0</v>
      </c>
      <c r="AU472" s="41"/>
      <c r="AV472" s="41"/>
      <c r="AW472" s="41"/>
      <c r="AX472" s="41"/>
      <c r="AY472" s="41"/>
      <c r="AZ472" s="93">
        <f t="shared" si="171"/>
        <v>55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1.85</v>
      </c>
      <c r="BP472" s="87">
        <f t="shared" si="184"/>
        <v>56</v>
      </c>
      <c r="BQ472" s="89">
        <f t="shared" si="185"/>
        <v>30.27027027027027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/>
      <c r="AV473" s="41"/>
      <c r="AW473" s="41"/>
      <c r="AX473" s="41"/>
      <c r="AY473" s="41"/>
      <c r="AZ473" s="93">
        <f t="shared" si="171"/>
        <v>25</v>
      </c>
      <c r="BA473" s="94">
        <v>11.666666666666666</v>
      </c>
      <c r="BB473" s="107">
        <f t="shared" si="188"/>
        <v>214.28571428571428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25</v>
      </c>
      <c r="BQ473" s="89">
        <f t="shared" si="185"/>
        <v>2.0270270270270272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/>
      <c r="R474" s="41"/>
      <c r="S474" s="41"/>
      <c r="T474" s="41"/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0</v>
      </c>
      <c r="AU474" s="41"/>
      <c r="AV474" s="41"/>
      <c r="AW474" s="41"/>
      <c r="AX474" s="41"/>
      <c r="AY474" s="41"/>
      <c r="AZ474" s="93">
        <f t="shared" si="171"/>
        <v>11</v>
      </c>
      <c r="BA474" s="94">
        <v>63.666666666666664</v>
      </c>
      <c r="BB474" s="107">
        <f t="shared" si="188"/>
        <v>17.277486910994767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12</v>
      </c>
      <c r="BQ474" s="89">
        <f t="shared" si="185"/>
        <v>0.18315950139913509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/>
      <c r="AG476" s="41"/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/>
      <c r="AV476" s="41"/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/>
      <c r="AG477" s="41"/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/>
      <c r="AV477" s="41"/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/>
      <c r="AG478" s="41"/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/>
      <c r="AV478" s="41"/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/>
      <c r="R479" s="41"/>
      <c r="S479" s="41"/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/>
      <c r="AG479" s="41"/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/>
      <c r="AV479" s="41"/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/>
      <c r="AG480" s="41"/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/>
      <c r="AV480" s="41"/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/>
      <c r="AV487" s="41"/>
      <c r="AW487" s="41"/>
      <c r="AX487" s="41"/>
      <c r="AY487" s="41"/>
      <c r="AZ487" s="93">
        <f t="shared" si="171"/>
        <v>4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4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/>
      <c r="R493" s="41"/>
      <c r="S493" s="41"/>
      <c r="T493" s="41"/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/>
      <c r="AV493" s="41"/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14</v>
      </c>
      <c r="BQ493" s="89">
        <f t="shared" si="185"/>
        <v>7.5675675675675675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/>
      <c r="R520" s="41"/>
      <c r="S520" s="41"/>
      <c r="T520" s="41"/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/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/>
      <c r="R530" s="41"/>
      <c r="S530" s="41"/>
      <c r="T530" s="41"/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/>
      <c r="AV530" s="41"/>
      <c r="AW530" s="41"/>
      <c r="AX530" s="41"/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/>
      <c r="R532" s="41"/>
      <c r="S532" s="41"/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/>
      <c r="AG532" s="41"/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/>
      <c r="AV532" s="41"/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/>
      <c r="AV558" s="41"/>
      <c r="AW558" s="41"/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/>
      <c r="AV579" s="41"/>
      <c r="AW579" s="41"/>
      <c r="AX579" s="41"/>
      <c r="AY579" s="41"/>
      <c r="AZ579" s="93">
        <f t="shared" si="213"/>
        <v>3</v>
      </c>
      <c r="BA579" s="94">
        <v>2.5</v>
      </c>
      <c r="BB579" s="107">
        <f t="shared" si="209"/>
        <v>120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3</v>
      </c>
      <c r="BQ579" s="89">
        <f t="shared" si="227"/>
        <v>1.2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/>
      <c r="R581" s="41"/>
      <c r="S581" s="41"/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/>
      <c r="AG581" s="41"/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/>
      <c r="AV581" s="41"/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/>
      <c r="R650" s="41"/>
      <c r="S650" s="41"/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/>
      <c r="AG650" s="41"/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/>
      <c r="AV650" s="41"/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/>
      <c r="R656" s="41"/>
      <c r="S656" s="41"/>
      <c r="T656" s="41"/>
      <c r="U656" s="41"/>
      <c r="V656" s="93">
        <f t="shared" si="232"/>
        <v>1</v>
      </c>
      <c r="W656" s="94">
        <v>1.85</v>
      </c>
      <c r="X656" s="107">
        <f t="shared" si="249"/>
        <v>54.054054054054049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5</v>
      </c>
      <c r="AU656" s="41"/>
      <c r="AV656" s="41"/>
      <c r="AW656" s="41"/>
      <c r="AX656" s="41"/>
      <c r="AY656" s="41"/>
      <c r="AZ656" s="93">
        <f t="shared" si="234"/>
        <v>68</v>
      </c>
      <c r="BA656" s="94">
        <v>9.6666666666666661</v>
      </c>
      <c r="BB656" s="107">
        <f t="shared" si="251"/>
        <v>703.44827586206907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5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69</v>
      </c>
      <c r="BQ656" s="89">
        <f t="shared" si="248"/>
        <v>5.9913169319826345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/>
      <c r="R657" s="41"/>
      <c r="S657" s="41"/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/>
      <c r="AV657" s="41"/>
      <c r="AW657" s="41"/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14</v>
      </c>
      <c r="BP657" s="87">
        <f t="shared" si="247"/>
        <v>3</v>
      </c>
      <c r="BQ657" s="89">
        <f t="shared" si="248"/>
        <v>0.21428571428571427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/>
      <c r="R659" s="41"/>
      <c r="S659" s="41"/>
      <c r="T659" s="41"/>
      <c r="U659" s="41"/>
      <c r="V659" s="93">
        <f t="shared" si="232"/>
        <v>4</v>
      </c>
      <c r="W659" s="94">
        <v>7.4</v>
      </c>
      <c r="X659" s="107">
        <f t="shared" si="249"/>
        <v>54.054054054054049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/>
      <c r="AG659" s="41"/>
      <c r="AH659" s="41"/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/>
      <c r="AV659" s="41"/>
      <c r="AW659" s="41"/>
      <c r="AX659" s="41"/>
      <c r="AY659" s="41"/>
      <c r="AZ659" s="93">
        <f t="shared" si="234"/>
        <v>12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7.4</v>
      </c>
      <c r="BP659" s="87">
        <f t="shared" si="247"/>
        <v>17</v>
      </c>
      <c r="BQ659" s="89">
        <f t="shared" si="248"/>
        <v>2.2972972972972974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/>
      <c r="R660" s="41"/>
      <c r="S660" s="41"/>
      <c r="T660" s="41"/>
      <c r="U660" s="41"/>
      <c r="V660" s="93">
        <f t="shared" si="232"/>
        <v>0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/>
      <c r="AV660" s="41"/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1</v>
      </c>
      <c r="BQ660" s="89">
        <f t="shared" si="248"/>
        <v>0.42857142857142855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/>
      <c r="R661" s="41"/>
      <c r="S661" s="41"/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/>
      <c r="R662" s="41"/>
      <c r="S662" s="41"/>
      <c r="T662" s="41"/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/>
      <c r="AV662" s="41"/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7</v>
      </c>
      <c r="BQ662" s="89">
        <f t="shared" si="248"/>
        <v>3.7837837837837838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/>
      <c r="R663" s="41"/>
      <c r="S663" s="41"/>
      <c r="T663" s="41"/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/>
      <c r="AV663" s="41"/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/>
      <c r="R664" s="41"/>
      <c r="S664" s="41"/>
      <c r="T664" s="41"/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/>
      <c r="AV664" s="41"/>
      <c r="AW664" s="41"/>
      <c r="AX664" s="41"/>
      <c r="AY664" s="41"/>
      <c r="AZ664" s="93">
        <f t="shared" si="234"/>
        <v>5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6</v>
      </c>
      <c r="BQ664" s="89">
        <f t="shared" si="248"/>
        <v>3.243243243243243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/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/>
      <c r="R680" s="41"/>
      <c r="S680" s="41"/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3</v>
      </c>
      <c r="BQ680" s="89">
        <f t="shared" si="248"/>
        <v>1.8000000000000003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/>
      <c r="R686" s="41"/>
      <c r="S686" s="41"/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/>
      <c r="AG686" s="41"/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/>
      <c r="AV686" s="41"/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/>
      <c r="AV688" s="41"/>
      <c r="AW688" s="41"/>
      <c r="AX688" s="41"/>
      <c r="AY688" s="41"/>
      <c r="AZ688" s="93">
        <f t="shared" si="234"/>
        <v>5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/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/>
      <c r="R700" s="41"/>
      <c r="S700" s="41"/>
      <c r="T700" s="41"/>
      <c r="U700" s="41"/>
      <c r="V700" s="93">
        <f t="shared" si="232"/>
        <v>7</v>
      </c>
      <c r="W700" s="94">
        <v>12.95</v>
      </c>
      <c r="X700" s="107">
        <f t="shared" si="249"/>
        <v>54.054054054054056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16</v>
      </c>
      <c r="AT700" s="41">
        <v>1</v>
      </c>
      <c r="AU700" s="41"/>
      <c r="AV700" s="41"/>
      <c r="AW700" s="41"/>
      <c r="AX700" s="41"/>
      <c r="AY700" s="41"/>
      <c r="AZ700" s="93">
        <f t="shared" si="234"/>
        <v>62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16</v>
      </c>
      <c r="BI700" s="48">
        <f t="shared" si="241"/>
        <v>1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12.95</v>
      </c>
      <c r="BP700" s="87">
        <f t="shared" si="247"/>
        <v>69</v>
      </c>
      <c r="BQ700" s="89">
        <f t="shared" si="248"/>
        <v>5.3281853281853282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4</v>
      </c>
      <c r="Q702" s="41"/>
      <c r="R702" s="41"/>
      <c r="S702" s="41"/>
      <c r="T702" s="41"/>
      <c r="U702" s="41"/>
      <c r="V702" s="93">
        <f t="shared" si="232"/>
        <v>25</v>
      </c>
      <c r="W702" s="94">
        <v>31.45</v>
      </c>
      <c r="X702" s="107">
        <f t="shared" si="249"/>
        <v>79.491255961844203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1</v>
      </c>
      <c r="AF702" s="41"/>
      <c r="AG702" s="41"/>
      <c r="AH702" s="41"/>
      <c r="AI702" s="41"/>
      <c r="AJ702" s="41"/>
      <c r="AK702" s="93">
        <f t="shared" si="233"/>
        <v>1</v>
      </c>
      <c r="AL702" s="94">
        <v>1.6666666666666667</v>
      </c>
      <c r="AM702" s="107">
        <f t="shared" si="250"/>
        <v>60</v>
      </c>
      <c r="AN702" s="41">
        <v>19</v>
      </c>
      <c r="AO702" s="41">
        <v>40</v>
      </c>
      <c r="AP702" s="41">
        <v>57</v>
      </c>
      <c r="AQ702" s="41">
        <v>63</v>
      </c>
      <c r="AR702" s="41">
        <v>46</v>
      </c>
      <c r="AS702" s="41">
        <v>25</v>
      </c>
      <c r="AT702" s="41">
        <v>37</v>
      </c>
      <c r="AU702" s="41"/>
      <c r="AV702" s="41"/>
      <c r="AW702" s="41"/>
      <c r="AX702" s="41"/>
      <c r="AY702" s="41"/>
      <c r="AZ702" s="93">
        <f t="shared" si="234"/>
        <v>287</v>
      </c>
      <c r="BA702" s="94">
        <v>47.5</v>
      </c>
      <c r="BB702" s="107">
        <f t="shared" si="251"/>
        <v>604.21052631578948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68</v>
      </c>
      <c r="BG702" s="48">
        <f t="shared" si="239"/>
        <v>48</v>
      </c>
      <c r="BH702" s="48">
        <f t="shared" si="240"/>
        <v>29</v>
      </c>
      <c r="BI702" s="48">
        <f t="shared" si="241"/>
        <v>42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313</v>
      </c>
      <c r="BQ702" s="89">
        <f t="shared" si="248"/>
        <v>3.8825718420508575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/>
      <c r="R703" s="41"/>
      <c r="S703" s="41"/>
      <c r="T703" s="41"/>
      <c r="U703" s="41"/>
      <c r="V703" s="93">
        <f t="shared" si="232"/>
        <v>3</v>
      </c>
      <c r="W703" s="94">
        <v>3.7</v>
      </c>
      <c r="X703" s="107">
        <f t="shared" si="249"/>
        <v>81.081081081081081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/>
      <c r="AV703" s="41"/>
      <c r="AW703" s="41"/>
      <c r="AX703" s="41"/>
      <c r="AY703" s="41"/>
      <c r="AZ703" s="93">
        <f t="shared" si="234"/>
        <v>51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3.7</v>
      </c>
      <c r="BP703" s="87">
        <f t="shared" si="247"/>
        <v>55</v>
      </c>
      <c r="BQ703" s="89">
        <f t="shared" si="248"/>
        <v>14.864864864864865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/>
      <c r="R704" s="41"/>
      <c r="S704" s="41"/>
      <c r="T704" s="41"/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/>
      <c r="AV704" s="41"/>
      <c r="AW704" s="41"/>
      <c r="AX704" s="41"/>
      <c r="AY704" s="41"/>
      <c r="AZ704" s="93">
        <f t="shared" si="234"/>
        <v>3</v>
      </c>
      <c r="BA704" s="94">
        <v>9.8333333333333339</v>
      </c>
      <c r="BB704" s="107">
        <f t="shared" si="251"/>
        <v>30.508474576271183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3</v>
      </c>
      <c r="BQ704" s="89">
        <f t="shared" si="248"/>
        <v>0.30508474576271183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/>
      <c r="R705" s="41"/>
      <c r="S705" s="41"/>
      <c r="T705" s="41"/>
      <c r="U705" s="41"/>
      <c r="V705" s="93">
        <f t="shared" si="232"/>
        <v>0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1</v>
      </c>
      <c r="AU705" s="41"/>
      <c r="AV705" s="41"/>
      <c r="AW705" s="41"/>
      <c r="AX705" s="41"/>
      <c r="AY705" s="41"/>
      <c r="AZ705" s="93">
        <f t="shared" si="234"/>
        <v>32</v>
      </c>
      <c r="BA705" s="94">
        <v>3.1666666666666665</v>
      </c>
      <c r="BB705" s="107">
        <f t="shared" si="251"/>
        <v>1010.5263157894738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1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32</v>
      </c>
      <c r="BQ705" s="89">
        <f t="shared" si="248"/>
        <v>10.105263157894738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/>
      <c r="AV707" s="41"/>
      <c r="AW707" s="41"/>
      <c r="AX707" s="41"/>
      <c r="AY707" s="41"/>
      <c r="AZ707" s="93">
        <f t="shared" si="255"/>
        <v>32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32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0</v>
      </c>
      <c r="AS709" s="41">
        <v>0</v>
      </c>
      <c r="AT709" s="41">
        <v>0</v>
      </c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/>
      <c r="R710" s="41"/>
      <c r="S710" s="41"/>
      <c r="T710" s="41"/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/>
      <c r="AV710" s="41"/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>
        <v>1</v>
      </c>
      <c r="Q711" s="41"/>
      <c r="R711" s="41"/>
      <c r="S711" s="41"/>
      <c r="T711" s="41"/>
      <c r="U711" s="41"/>
      <c r="V711" s="93">
        <f t="shared" si="253"/>
        <v>3</v>
      </c>
      <c r="W711" s="94">
        <v>5.55</v>
      </c>
      <c r="X711" s="107">
        <f t="shared" ref="X711:X764" si="270">+IFERROR(V711/W711,0)*100</f>
        <v>54.054054054054056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>
        <v>0</v>
      </c>
      <c r="AF711" s="41"/>
      <c r="AG711" s="41"/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>
        <v>3</v>
      </c>
      <c r="AU711" s="41"/>
      <c r="AV711" s="41"/>
      <c r="AW711" s="41"/>
      <c r="AX711" s="41"/>
      <c r="AY711" s="41"/>
      <c r="AZ711" s="93">
        <f t="shared" si="255"/>
        <v>4</v>
      </c>
      <c r="BA711" s="94">
        <v>5</v>
      </c>
      <c r="BB711" s="107">
        <f t="shared" ref="BB711:BB764" si="272">+IFERROR(AZ711/BA711,0)*100</f>
        <v>80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4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8</v>
      </c>
      <c r="BQ711" s="89">
        <f t="shared" si="269"/>
        <v>0.75829383886255919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/>
      <c r="R712" s="41"/>
      <c r="S712" s="41"/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/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1</v>
      </c>
      <c r="BQ712" s="89">
        <f t="shared" si="269"/>
        <v>0.14634146341463417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/>
      <c r="R713" s="41"/>
      <c r="S713" s="41"/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/>
      <c r="AV713" s="41"/>
      <c r="AW713" s="41"/>
      <c r="AX713" s="41"/>
      <c r="AY713" s="41"/>
      <c r="AZ713" s="93">
        <f t="shared" si="255"/>
        <v>2</v>
      </c>
      <c r="BA713" s="94">
        <v>8.3333333333333339</v>
      </c>
      <c r="BB713" s="107">
        <f t="shared" si="272"/>
        <v>24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2</v>
      </c>
      <c r="BQ713" s="89">
        <f t="shared" si="269"/>
        <v>0.24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/>
      <c r="R714" s="41"/>
      <c r="S714" s="41"/>
      <c r="T714" s="41"/>
      <c r="U714" s="41"/>
      <c r="V714" s="93">
        <f t="shared" si="253"/>
        <v>1</v>
      </c>
      <c r="W714" s="94">
        <v>1.85</v>
      </c>
      <c r="X714" s="107">
        <f t="shared" si="270"/>
        <v>54.054054054054049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2</v>
      </c>
      <c r="BQ714" s="89">
        <f t="shared" si="269"/>
        <v>0.23952095808383234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12</v>
      </c>
      <c r="P715" s="41">
        <v>0</v>
      </c>
      <c r="Q715" s="41"/>
      <c r="R715" s="41"/>
      <c r="S715" s="41"/>
      <c r="T715" s="41"/>
      <c r="U715" s="41"/>
      <c r="V715" s="93">
        <f t="shared" si="253"/>
        <v>12</v>
      </c>
      <c r="W715" s="94">
        <v>22.2</v>
      </c>
      <c r="X715" s="107">
        <f t="shared" si="270"/>
        <v>54.054054054054056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12</v>
      </c>
      <c r="AT715" s="41">
        <v>0</v>
      </c>
      <c r="AU715" s="41"/>
      <c r="AV715" s="41"/>
      <c r="AW715" s="41"/>
      <c r="AX715" s="41"/>
      <c r="AY715" s="41"/>
      <c r="AZ715" s="93">
        <f t="shared" si="255"/>
        <v>16</v>
      </c>
      <c r="BA715" s="94">
        <v>5.166666666666667</v>
      </c>
      <c r="BB715" s="107">
        <f t="shared" si="272"/>
        <v>309.67741935483872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24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28</v>
      </c>
      <c r="BQ715" s="89">
        <f t="shared" si="269"/>
        <v>0.99881093935790721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/>
      <c r="R716" s="41"/>
      <c r="S716" s="41"/>
      <c r="T716" s="41"/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/>
      <c r="AV716" s="41"/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7</v>
      </c>
      <c r="BQ716" s="89">
        <f t="shared" si="269"/>
        <v>0.77634011090573007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/>
      <c r="R717" s="41"/>
      <c r="S717" s="41"/>
      <c r="T717" s="41"/>
      <c r="U717" s="41"/>
      <c r="V717" s="93">
        <f t="shared" si="253"/>
        <v>1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/>
      <c r="AV717" s="41"/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3</v>
      </c>
      <c r="BQ717" s="89">
        <f t="shared" si="269"/>
        <v>0.21951219512195119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/>
      <c r="R718" s="41"/>
      <c r="S718" s="41"/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/>
      <c r="AV718" s="41"/>
      <c r="AW718" s="41"/>
      <c r="AX718" s="41"/>
      <c r="AY718" s="41"/>
      <c r="AZ718" s="93">
        <f t="shared" si="255"/>
        <v>11</v>
      </c>
      <c r="BA718" s="94">
        <v>8.3333333333333339</v>
      </c>
      <c r="BB718" s="107">
        <f t="shared" si="272"/>
        <v>131.99999999999997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11</v>
      </c>
      <c r="BQ718" s="89">
        <f t="shared" si="269"/>
        <v>1.3199999999999998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/>
      <c r="R719" s="41"/>
      <c r="S719" s="41"/>
      <c r="T719" s="41"/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/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0</v>
      </c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/>
      <c r="R721" s="41"/>
      <c r="S721" s="41"/>
      <c r="T721" s="41"/>
      <c r="U721" s="41"/>
      <c r="V721" s="93">
        <f t="shared" si="253"/>
        <v>3</v>
      </c>
      <c r="W721" s="94">
        <v>3.7</v>
      </c>
      <c r="X721" s="107">
        <f t="shared" si="270"/>
        <v>81.081081081081081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/>
      <c r="AV721" s="41"/>
      <c r="AW721" s="41"/>
      <c r="AX721" s="41"/>
      <c r="AY721" s="41"/>
      <c r="AZ721" s="93">
        <f t="shared" si="255"/>
        <v>7</v>
      </c>
      <c r="BA721" s="94">
        <v>11.333333333333334</v>
      </c>
      <c r="BB721" s="107">
        <f t="shared" si="272"/>
        <v>61.764705882352935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10</v>
      </c>
      <c r="BQ721" s="89">
        <f t="shared" si="269"/>
        <v>0.66518847006651882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/>
      <c r="R722" s="41"/>
      <c r="S722" s="41"/>
      <c r="T722" s="41"/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/>
      <c r="AV722" s="41"/>
      <c r="AW722" s="41"/>
      <c r="AX722" s="41"/>
      <c r="AY722" s="41"/>
      <c r="AZ722" s="93">
        <f t="shared" si="255"/>
        <v>25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29</v>
      </c>
      <c r="BQ722" s="89">
        <f t="shared" si="269"/>
        <v>3.9189189189189189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/>
      <c r="R723" s="41"/>
      <c r="S723" s="41"/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/>
      <c r="AV723" s="41"/>
      <c r="AW723" s="41"/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/>
      <c r="R724" s="41"/>
      <c r="S724" s="41"/>
      <c r="T724" s="41"/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/>
      <c r="AV724" s="41"/>
      <c r="AW724" s="41"/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0</v>
      </c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/>
      <c r="R738" s="41"/>
      <c r="S738" s="41"/>
      <c r="T738" s="41"/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/>
      <c r="AV738" s="41"/>
      <c r="AW738" s="41"/>
      <c r="AX738" s="41"/>
      <c r="AY738" s="41"/>
      <c r="AZ738" s="93">
        <f t="shared" si="255"/>
        <v>72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5.55</v>
      </c>
      <c r="BP738" s="87">
        <f t="shared" si="268"/>
        <v>75</v>
      </c>
      <c r="BQ738" s="89">
        <f t="shared" si="269"/>
        <v>13.513513513513514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/>
      <c r="AV740" s="41"/>
      <c r="AW740" s="41"/>
      <c r="AX740" s="41"/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/>
      <c r="R742" s="41"/>
      <c r="S742" s="41"/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/>
      <c r="R752" s="41"/>
      <c r="S752" s="41"/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/>
      <c r="AG752" s="41"/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/>
      <c r="AV752" s="41"/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/>
      <c r="AV753" s="41"/>
      <c r="AW753" s="41"/>
      <c r="AX753" s="41"/>
      <c r="AY753" s="41"/>
      <c r="AZ753" s="93">
        <f t="shared" si="255"/>
        <v>10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10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/>
      <c r="R754" s="41"/>
      <c r="S754" s="41"/>
      <c r="T754" s="41"/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/>
      <c r="AV754" s="41"/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/>
      <c r="R755" s="41"/>
      <c r="S755" s="41"/>
      <c r="T755" s="41"/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/>
      <c r="AV755" s="41"/>
      <c r="AW755" s="41"/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/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/>
      <c r="R766" s="41"/>
      <c r="S766" s="41"/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4</v>
      </c>
      <c r="BQ766" s="89">
        <f t="shared" si="311"/>
        <v>8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/>
      <c r="R772" s="41"/>
      <c r="S772" s="41"/>
      <c r="T772" s="41"/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0</v>
      </c>
      <c r="AU772" s="41"/>
      <c r="AV772" s="41"/>
      <c r="AW772" s="41"/>
      <c r="AX772" s="41"/>
      <c r="AY772" s="41"/>
      <c r="AZ772" s="93">
        <f t="shared" si="337"/>
        <v>13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18</v>
      </c>
      <c r="BQ772" s="89">
        <f t="shared" si="353"/>
        <v>1.9459459459459461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/>
      <c r="R774" s="41"/>
      <c r="S774" s="41"/>
      <c r="T774" s="41"/>
      <c r="U774" s="41"/>
      <c r="V774" s="93">
        <f t="shared" si="333"/>
        <v>1</v>
      </c>
      <c r="W774" s="94">
        <v>1.85</v>
      </c>
      <c r="X774" s="107">
        <f t="shared" si="334"/>
        <v>54.054054054054049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/>
      <c r="AV774" s="41"/>
      <c r="AW774" s="41"/>
      <c r="AX774" s="41"/>
      <c r="AY774" s="41"/>
      <c r="AZ774" s="93">
        <f t="shared" si="337"/>
        <v>18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19</v>
      </c>
      <c r="BQ774" s="89">
        <f t="shared" si="353"/>
        <v>10.27027027027027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/>
      <c r="R775" s="41"/>
      <c r="S775" s="41"/>
      <c r="T775" s="41"/>
      <c r="U775" s="41"/>
      <c r="V775" s="93">
        <f t="shared" ref="V775:V777" si="354">SUM(J775:U775)</f>
        <v>108</v>
      </c>
      <c r="W775" s="94">
        <v>199.8</v>
      </c>
      <c r="X775" s="107">
        <f t="shared" ref="X775:X777" si="355">+IFERROR(V775/W775,0)*100</f>
        <v>54.054054054054049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/>
      <c r="AG775" s="41"/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/>
      <c r="AV775" s="41"/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217</v>
      </c>
      <c r="BQ775" s="89">
        <f t="shared" ref="BQ775:BQ777" si="374">IFERROR(BP775/BO775,0)</f>
        <v>1.0771012574454004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/>
      <c r="AV776" s="41"/>
      <c r="AW776" s="41"/>
      <c r="AX776" s="41"/>
      <c r="AY776" s="41"/>
      <c r="AZ776" s="93">
        <f t="shared" si="358"/>
        <v>12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13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/>
      <c r="AV785" s="41"/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/>
      <c r="R787" s="41"/>
      <c r="S787" s="41"/>
      <c r="T787" s="41"/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/>
      <c r="AG787" s="41"/>
      <c r="AH787" s="41"/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/>
      <c r="AV787" s="41"/>
      <c r="AW787" s="41"/>
      <c r="AX787" s="41"/>
      <c r="AY787" s="41"/>
      <c r="AZ787" s="93">
        <f t="shared" ref="AZ787:AZ789" si="421">SUM(AN787:AY787)</f>
        <v>23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25</v>
      </c>
      <c r="BQ787" s="89">
        <f t="shared" ref="BQ787:BQ789" si="437">IFERROR(BP787/BO787,0)</f>
        <v>13.513513513513512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377</v>
      </c>
      <c r="F4" s="82">
        <f>+IRA!M4+IRA!AB4+IRA!AQ4</f>
        <v>355</v>
      </c>
      <c r="G4" s="82">
        <f>+IRA!N4+IRA!AC4+IRA!AR4</f>
        <v>613</v>
      </c>
      <c r="H4" s="82">
        <f>+IRA!O4+IRA!AD4+IRA!AS4</f>
        <v>1011</v>
      </c>
      <c r="I4" s="82">
        <f>+IRA!P4+IRA!AE4+IRA!AT4</f>
        <v>428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27</v>
      </c>
      <c r="D6" s="59">
        <f>SUMIFS(IRA!$AK$6:$AK$889,IRA!$E$6:$E$889,REDES!B6)</f>
        <v>4</v>
      </c>
      <c r="E6" s="60">
        <f>SUMIFS(IRA!$AZ$6:$AZ$889,IRA!$E$6:$E$889,REDES!B6)</f>
        <v>128</v>
      </c>
      <c r="F6" s="71">
        <f>SUM(C6:E6)</f>
        <v>159</v>
      </c>
      <c r="G6" s="121">
        <f>SUMIFS(IRA!$BO$6:$BO$976,IRA!$E$6:$E$976,REDES!B6)</f>
        <v>181.23333333333332</v>
      </c>
      <c r="H6" s="75">
        <f>IFERROR(F6/G6,0)</f>
        <v>0.87732205260253826</v>
      </c>
    </row>
    <row r="7" spans="2:8" x14ac:dyDescent="0.3">
      <c r="B7" s="61" t="s">
        <v>511</v>
      </c>
      <c r="C7" s="62">
        <f>SUMIFS(IRA!$V$6:$V$889,IRA!$E$6:$E$889,REDES!B7)</f>
        <v>787</v>
      </c>
      <c r="D7" s="63">
        <f>SUMIFS(IRA!$AK$6:$AK$889,IRA!$E$6:$E$889,REDES!B7)</f>
        <v>11</v>
      </c>
      <c r="E7" s="64">
        <f>SUMIFS(IRA!$AZ$6:$AZ$889,IRA!$E$6:$E$889,REDES!B7)</f>
        <v>1163</v>
      </c>
      <c r="F7" s="72">
        <f t="shared" ref="F7:F13" si="0">SUM(C7:E7)</f>
        <v>1961</v>
      </c>
      <c r="G7" s="121">
        <f>SUMIFS(IRA!$BO$6:$BO$976,IRA!$E$6:$E$976,REDES!B7)</f>
        <v>1415.5333333333338</v>
      </c>
      <c r="H7" s="76">
        <f t="shared" ref="H7:H14" si="1">IFERROR(F7/G7,0)</f>
        <v>1.3853435689728248</v>
      </c>
    </row>
    <row r="8" spans="2:8" x14ac:dyDescent="0.3">
      <c r="B8" s="61" t="s">
        <v>191</v>
      </c>
      <c r="C8" s="62">
        <f>SUMIFS(IRA!$V$6:$V$889,IRA!$E$6:$E$889,REDES!B8)</f>
        <v>9</v>
      </c>
      <c r="D8" s="63">
        <f>SUMIFS(IRA!$AK$6:$AK$889,IRA!$E$6:$E$889,REDES!B8)</f>
        <v>4</v>
      </c>
      <c r="E8" s="64">
        <f>SUMIFS(IRA!$AZ$6:$AZ$889,IRA!$E$6:$E$889,REDES!B8)</f>
        <v>146</v>
      </c>
      <c r="F8" s="72">
        <f t="shared" si="0"/>
        <v>159</v>
      </c>
      <c r="G8" s="121">
        <f>SUMIFS(IRA!$BO$6:$BO$976,IRA!$E$6:$E$976,REDES!B8)</f>
        <v>160.96666666666664</v>
      </c>
      <c r="H8" s="76">
        <f t="shared" si="1"/>
        <v>0.98778214951335697</v>
      </c>
    </row>
    <row r="9" spans="2:8" x14ac:dyDescent="0.3">
      <c r="B9" s="61" t="s">
        <v>509</v>
      </c>
      <c r="C9" s="62">
        <f>SUMIFS(IRA!$V$6:$V$889,IRA!$E$6:$E$889,REDES!B9)</f>
        <v>27</v>
      </c>
      <c r="D9" s="63">
        <f>SUMIFS(IRA!$AK$6:$AK$889,IRA!$E$6:$E$889,REDES!B9)</f>
        <v>4</v>
      </c>
      <c r="E9" s="64">
        <f>SUMIFS(IRA!$AZ$6:$AZ$889,IRA!$E$6:$E$889,REDES!B9)</f>
        <v>374</v>
      </c>
      <c r="F9" s="72">
        <f t="shared" si="0"/>
        <v>405</v>
      </c>
      <c r="G9" s="121">
        <f>SUMIFS(IRA!$BO$6:$BO$976,IRA!$E$6:$E$976,REDES!B9)</f>
        <v>49.95</v>
      </c>
      <c r="H9" s="76">
        <f t="shared" si="1"/>
        <v>8.108108108108107</v>
      </c>
    </row>
    <row r="10" spans="2:8" x14ac:dyDescent="0.3">
      <c r="B10" s="61" t="s">
        <v>500</v>
      </c>
      <c r="C10" s="62">
        <f>SUMIFS(IRA!$V$6:$V$889,IRA!$E$6:$E$889,REDES!B10)</f>
        <v>15</v>
      </c>
      <c r="D10" s="63">
        <f>SUMIFS(IRA!$AK$6:$AK$889,IRA!$E$6:$E$889,REDES!B10)</f>
        <v>1</v>
      </c>
      <c r="E10" s="64">
        <f>SUMIFS(IRA!$AZ$6:$AZ$889,IRA!$E$6:$E$889,REDES!B10)</f>
        <v>163</v>
      </c>
      <c r="F10" s="72">
        <f t="shared" si="0"/>
        <v>179</v>
      </c>
      <c r="G10" s="121">
        <f>SUMIFS(IRA!$BO$6:$BO$976,IRA!$E$6:$E$976,REDES!B10)</f>
        <v>89.566666666666663</v>
      </c>
      <c r="H10" s="76">
        <f t="shared" si="1"/>
        <v>1.9985113509490138</v>
      </c>
    </row>
    <row r="11" spans="2:8" x14ac:dyDescent="0.3">
      <c r="B11" s="61" t="s">
        <v>254</v>
      </c>
      <c r="C11" s="62">
        <f>SUMIFS(IRA!$V$6:$V$889,IRA!$E$6:$E$889,REDES!B11)</f>
        <v>20</v>
      </c>
      <c r="D11" s="63">
        <f>SUMIFS(IRA!$AK$6:$AK$889,IRA!$E$6:$E$889,REDES!B11)</f>
        <v>1</v>
      </c>
      <c r="E11" s="64">
        <f>SUMIFS(IRA!$AZ$6:$AZ$889,IRA!$E$6:$E$889,REDES!B11)</f>
        <v>136</v>
      </c>
      <c r="F11" s="72">
        <f t="shared" si="0"/>
        <v>157</v>
      </c>
      <c r="G11" s="121">
        <f>SUMIFS(IRA!$BO$6:$BO$976,IRA!$E$6:$E$976,REDES!B11)</f>
        <v>27.75</v>
      </c>
      <c r="H11" s="76">
        <f t="shared" si="1"/>
        <v>5.6576576576576576</v>
      </c>
    </row>
    <row r="12" spans="2:8" x14ac:dyDescent="0.3">
      <c r="B12" s="61" t="s">
        <v>11</v>
      </c>
      <c r="C12" s="62">
        <f>SUMIFS(IRA!$V$6:$V$889,IRA!$E$6:$E$889,REDES!B12)</f>
        <v>5</v>
      </c>
      <c r="D12" s="63">
        <f>SUMIFS(IRA!$AK$6:$AK$889,IRA!$E$6:$E$889,REDES!B12)</f>
        <v>1</v>
      </c>
      <c r="E12" s="64">
        <f>SUMIFS(IRA!$AZ$6:$AZ$889,IRA!$E$6:$E$889,REDES!B12)</f>
        <v>68</v>
      </c>
      <c r="F12" s="72">
        <f t="shared" si="0"/>
        <v>74</v>
      </c>
      <c r="G12" s="121">
        <f>SUMIFS(IRA!$BO$6:$BO$976,IRA!$E$6:$E$976,REDES!B12)</f>
        <v>7.4</v>
      </c>
      <c r="H12" s="76">
        <f t="shared" si="1"/>
        <v>10</v>
      </c>
    </row>
    <row r="13" spans="2:8" ht="15" thickBot="1" x14ac:dyDescent="0.35">
      <c r="B13" s="61" t="s">
        <v>69</v>
      </c>
      <c r="C13" s="65">
        <f>SUMIFS(IRA!$V$6:$V$889,IRA!$E$6:$E$889,REDES!B13)</f>
        <v>47</v>
      </c>
      <c r="D13" s="66">
        <f>SUMIFS(IRA!$AK$6:$AK$889,IRA!$E$6:$E$889,REDES!B13)</f>
        <v>0</v>
      </c>
      <c r="E13" s="67">
        <f>SUMIFS(IRA!$AZ$6:$AZ$889,IRA!$E$6:$E$889,REDES!B13)</f>
        <v>173</v>
      </c>
      <c r="F13" s="73">
        <f t="shared" si="0"/>
        <v>220</v>
      </c>
      <c r="G13" s="121">
        <f>SUMIFS(IRA!$BO$6:$BO$976,IRA!$E$6:$E$976,REDES!B13)</f>
        <v>202.41666666666671</v>
      </c>
      <c r="H13" s="76">
        <f t="shared" si="1"/>
        <v>1.0868670234664468</v>
      </c>
    </row>
    <row r="14" spans="2:8" ht="15" thickBot="1" x14ac:dyDescent="0.35">
      <c r="B14" s="68" t="s">
        <v>495</v>
      </c>
      <c r="C14" s="69">
        <f>SUM(C6:C13)</f>
        <v>937</v>
      </c>
      <c r="D14" s="70">
        <f>SUM(D6:D13)</f>
        <v>26</v>
      </c>
      <c r="E14" s="70">
        <f>SUM(E6:E13)</f>
        <v>2351</v>
      </c>
      <c r="F14" s="74">
        <f>SUM(F6:F13)</f>
        <v>3314</v>
      </c>
      <c r="G14" s="122">
        <f>SUM(G6:G13)</f>
        <v>2134.8166666666671</v>
      </c>
      <c r="H14" s="77">
        <f t="shared" si="1"/>
        <v>1.5523581259905219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2025-08-07T15:08:59Z</dcterms:modified>
</cp:coreProperties>
</file>